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c:\pwworking\central01\d5132873\"/>
    </mc:Choice>
  </mc:AlternateContent>
  <xr:revisionPtr revIDLastSave="0" documentId="13_ncr:1_{A749EE6B-4DC2-4539-A8CC-B6402095CDAF}" xr6:coauthVersionLast="47" xr6:coauthVersionMax="47" xr10:uidLastSave="{00000000-0000-0000-0000-000000000000}"/>
  <bookViews>
    <workbookView xWindow="-108" yWindow="-108" windowWidth="30936" windowHeight="16896" tabRatio="699" xr2:uid="{00000000-000D-0000-FFFF-FFFF00000000}"/>
  </bookViews>
  <sheets>
    <sheet name="Design No. 226" sheetId="16" r:id="rId1"/>
    <sheet name="Print PI's" sheetId="2" state="veryHidden" r:id="rId2"/>
  </sheets>
  <externalReferences>
    <externalReference r:id="rId3"/>
    <externalReference r:id="rId4"/>
    <externalReference r:id="rId5"/>
    <externalReference r:id="rId6"/>
  </externalReferences>
  <definedNames>
    <definedName name="\p" localSheetId="0">#REF!</definedName>
    <definedName name="\p">#REF!</definedName>
    <definedName name="AesthColSize">[1]Geometry!#REF!</definedName>
    <definedName name="Angle_k_Table">#REF!</definedName>
    <definedName name="CrossSlope">[2]Variables!#REF!</definedName>
    <definedName name="Data">#REF!</definedName>
    <definedName name="E">[3]ref!#REF!</definedName>
    <definedName name="FACTORS">#REF!</definedName>
    <definedName name="GirFl_to_Angle">[2]Variables!#REF!</definedName>
    <definedName name="Haunch">[2]Variables!#REF!</definedName>
    <definedName name="I">[3]ref!#REF!</definedName>
    <definedName name="INFO" localSheetId="0">#REF!</definedName>
    <definedName name="INFO">#REF!</definedName>
    <definedName name="OldSource">#REF!</definedName>
    <definedName name="park">#REF!</definedName>
    <definedName name="Print_Area_MI" localSheetId="0">#REF!</definedName>
    <definedName name="Print_Area_MI">#REF!</definedName>
    <definedName name="Print_Titles_MI" localSheetId="0">#REF!</definedName>
    <definedName name="Print_Titles_MI">#REF!</definedName>
    <definedName name="printpi">#REF!</definedName>
    <definedName name="printpoints">#REF!</definedName>
    <definedName name="Source2">#REF!</definedName>
    <definedName name="Stiff_Stress">[2]Variables!#REF!</definedName>
    <definedName name="SUMMARY">#REF!</definedName>
    <definedName name="T_slab">[2]Variables!#REF!</definedName>
    <definedName name="testcells">[1]Shear!#REF!</definedName>
    <definedName name="ThreeSpan?">'[4]MDX Data'!$U$3</definedName>
    <definedName name="Units">#REF!</definedName>
    <definedName name="units2">#REF!</definedName>
    <definedName name="VPI" localSheetId="0">#REF!</definedName>
    <definedName name="VPI">#REF!</definedName>
    <definedName name="WS_Length">[2]Variables!#REF!</definedName>
    <definedName name="WT_A">[2]Variables!#REF!</definedName>
    <definedName name="WT_I">[2]Variables!#REF!</definedName>
    <definedName name="WT_k">[2]Variables!#REF!</definedName>
    <definedName name="WT_rx">[2]Variables!#REF!</definedName>
    <definedName name="WT_ry">[2]Variables!#REF!</definedName>
    <definedName name="WT_Shape">[2]Variables!#REF!</definedName>
    <definedName name="WT_Sx">[2]Variables!#REF!</definedName>
    <definedName name="WT_wt">[2]Variables!#REF!</definedName>
    <definedName name="WT_Zx">[2]Variables!#REF!</definedName>
    <definedName name="y_bar">[2]Variables!#REF!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0" i="16" l="1"/>
  <c r="D10" i="16" s="1"/>
  <c r="E10" i="16" s="1"/>
  <c r="F10" i="16" s="1"/>
  <c r="G10" i="16" s="1"/>
  <c r="H10" i="16" s="1"/>
  <c r="I10" i="16" s="1"/>
  <c r="J10" i="16" s="1"/>
  <c r="K10" i="16" s="1"/>
  <c r="L10" i="16" s="1"/>
  <c r="M10" i="16" s="1"/>
  <c r="N10" i="16" s="1"/>
  <c r="O10" i="16" s="1"/>
  <c r="P10" i="16" s="1"/>
  <c r="Q10" i="16" s="1"/>
  <c r="R10" i="16" s="1"/>
  <c r="S10" i="16" s="1"/>
  <c r="T10" i="16" s="1"/>
  <c r="U10" i="16" s="1"/>
  <c r="V10" i="16" s="1"/>
  <c r="W10" i="16" s="1"/>
  <c r="X10" i="16" s="1"/>
  <c r="Y10" i="16" s="1"/>
  <c r="Z10" i="16" s="1"/>
  <c r="AA10" i="16" s="1"/>
  <c r="AB10" i="16" s="1"/>
  <c r="AC10" i="16" s="1"/>
  <c r="AD10" i="16" s="1"/>
  <c r="AE10" i="16" s="1"/>
  <c r="AF10" i="16" s="1"/>
</calcChain>
</file>

<file path=xl/sharedStrings.xml><?xml version="1.0" encoding="utf-8"?>
<sst xmlns="http://schemas.openxmlformats.org/spreadsheetml/2006/main" count="28" uniqueCount="28">
  <si>
    <t>LINE</t>
  </si>
  <si>
    <t>BEAM LINE A</t>
  </si>
  <si>
    <t>BEAM LINE B</t>
  </si>
  <si>
    <t>BEAM LINE C</t>
  </si>
  <si>
    <t>BEAM LINE D</t>
  </si>
  <si>
    <t>BEAM LINE E</t>
  </si>
  <si>
    <t>BEAM LINE F</t>
  </si>
  <si>
    <t>LEFT EDGE OF DECK</t>
  </si>
  <si>
    <t>LEFT GUTTER LINE</t>
  </si>
  <si>
    <t>RIGHT EDGE OF DECK</t>
  </si>
  <si>
    <t>Client:</t>
  </si>
  <si>
    <t>Iowa DOT</t>
  </si>
  <si>
    <t>Project No.:</t>
  </si>
  <si>
    <t>Design No.:</t>
  </si>
  <si>
    <t>County:</t>
  </si>
  <si>
    <t>Polk</t>
  </si>
  <si>
    <t>TABLE OF TOP OF DECK ELEVATIONS (FEET)</t>
  </si>
  <si>
    <t>Top of Deck Elevations</t>
  </si>
  <si>
    <t>CL Pier No. 1 Bearings</t>
  </si>
  <si>
    <t>CL Pier No. 2 Bearings</t>
  </si>
  <si>
    <t>CL West Abut. Brg.</t>
  </si>
  <si>
    <t>CL East Abut. Brg.</t>
  </si>
  <si>
    <t>IM-NHS-080-4(087)139--03-77</t>
  </si>
  <si>
    <t>BEAM LINE G</t>
  </si>
  <si>
    <t>BEAM LINE H</t>
  </si>
  <si>
    <t>BEAM LINE I</t>
  </si>
  <si>
    <t>RIGHT GUTTER LINE</t>
  </si>
  <si>
    <t>CL E.B. ROADWAY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</si>
</sst>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General_)"/>
  </numFmts>
  <fonts count="5" x14ac:knownFonts="1">
    <font>
      <sz val="12"/>
      <name val="Helv"/>
    </font>
    <font>
      <sz val="10"/>
      <name val="Arial"/>
      <family val="2"/>
    </font>
    <font>
      <sz val="10"/>
      <name val="Helv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6">
    <xf numFmtId="164" fontId="0" fillId="0" borderId="0"/>
    <xf numFmtId="0" fontId="3" fillId="0" borderId="0"/>
    <xf numFmtId="0" fontId="1" fillId="0" borderId="0"/>
    <xf numFmtId="164" fontId="2" fillId="0" borderId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0">
    <xf numFmtId="164" fontId="0" fillId="0" borderId="0" xfId="0"/>
    <xf numFmtId="0" fontId="1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center" vertical="center"/>
    </xf>
    <xf numFmtId="0" fontId="1" fillId="0" borderId="9" xfId="0" applyNumberFormat="1" applyFont="1" applyBorder="1" applyAlignment="1">
      <alignment horizontal="center"/>
    </xf>
    <xf numFmtId="1" fontId="1" fillId="0" borderId="10" xfId="0" applyNumberFormat="1" applyFont="1" applyBorder="1" applyAlignment="1">
      <alignment horizontal="center"/>
    </xf>
    <xf numFmtId="1" fontId="1" fillId="0" borderId="11" xfId="0" applyNumberFormat="1" applyFont="1" applyBorder="1" applyAlignment="1">
      <alignment horizontal="center"/>
    </xf>
    <xf numFmtId="0" fontId="1" fillId="0" borderId="12" xfId="0" applyNumberFormat="1" applyFont="1" applyBorder="1" applyAlignment="1">
      <alignment horizontal="left"/>
    </xf>
    <xf numFmtId="2" fontId="1" fillId="0" borderId="2" xfId="0" applyNumberFormat="1" applyFont="1" applyBorder="1" applyAlignment="1">
      <alignment horizontal="center"/>
    </xf>
    <xf numFmtId="2" fontId="1" fillId="0" borderId="7" xfId="0" applyNumberFormat="1" applyFont="1" applyBorder="1" applyAlignment="1">
      <alignment horizontal="center"/>
    </xf>
    <xf numFmtId="2" fontId="1" fillId="0" borderId="13" xfId="0" applyNumberFormat="1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1" fillId="0" borderId="14" xfId="0" applyNumberFormat="1" applyFont="1" applyBorder="1" applyAlignment="1">
      <alignment horizontal="left"/>
    </xf>
    <xf numFmtId="2" fontId="1" fillId="0" borderId="15" xfId="0" applyNumberFormat="1" applyFont="1" applyBorder="1" applyAlignment="1">
      <alignment horizontal="center"/>
    </xf>
    <xf numFmtId="2" fontId="1" fillId="0" borderId="16" xfId="0" applyNumberFormat="1" applyFont="1" applyBorder="1" applyAlignment="1">
      <alignment horizontal="center"/>
    </xf>
    <xf numFmtId="2" fontId="1" fillId="0" borderId="17" xfId="0" applyNumberFormat="1" applyFont="1" applyBorder="1" applyAlignment="1">
      <alignment horizontal="center"/>
    </xf>
    <xf numFmtId="0" fontId="4" fillId="0" borderId="0" xfId="2" applyFont="1"/>
    <xf numFmtId="0" fontId="4" fillId="0" borderId="0" xfId="2" applyFont="1" applyAlignment="1">
      <alignment horizontal="left"/>
    </xf>
    <xf numFmtId="0" fontId="1" fillId="0" borderId="3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18" xfId="0" applyNumberFormat="1" applyFont="1" applyBorder="1" applyAlignment="1">
      <alignment horizontal="center" vertical="center"/>
    </xf>
    <xf numFmtId="2" fontId="1" fillId="0" borderId="0" xfId="0" applyNumberFormat="1" applyFont="1" applyAlignment="1">
      <alignment horizontal="center"/>
    </xf>
    <xf numFmtId="0" fontId="1" fillId="0" borderId="4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6" xfId="0" applyNumberFormat="1" applyFont="1" applyBorder="1" applyAlignment="1">
      <alignment horizontal="center" vertical="center"/>
    </xf>
    <xf numFmtId="0" fontId="1" fillId="0" borderId="7" xfId="0" applyNumberFormat="1" applyFont="1" applyBorder="1" applyAlignment="1">
      <alignment horizontal="center" vertical="center"/>
    </xf>
    <xf numFmtId="0" fontId="1" fillId="0" borderId="8" xfId="0" applyNumberFormat="1" applyFont="1" applyBorder="1" applyAlignment="1">
      <alignment horizontal="center" vertical="center"/>
    </xf>
    <xf numFmtId="2" fontId="1" fillId="0" borderId="19" xfId="0" applyNumberFormat="1" applyFont="1" applyBorder="1" applyAlignment="1">
      <alignment horizontal="center"/>
    </xf>
    <xf numFmtId="2" fontId="1" fillId="0" borderId="20" xfId="0" applyNumberFormat="1" applyFont="1" applyBorder="1" applyAlignment="1">
      <alignment horizontal="center"/>
    </xf>
    <xf numFmtId="2" fontId="1" fillId="0" borderId="21" xfId="0" applyNumberFormat="1" applyFont="1" applyBorder="1" applyAlignment="1">
      <alignment horizontal="center"/>
    </xf>
  </cellXfs>
  <cellStyles count="6">
    <cellStyle name="Normal" xfId="0" builtinId="0"/>
    <cellStyle name="Normal 2" xfId="1" xr:uid="{00000000-0005-0000-0000-000001000000}"/>
    <cellStyle name="Normal 2 2" xfId="2" xr:uid="{00000000-0005-0000-0000-000002000000}"/>
    <cellStyle name="Normal 3" xfId="3" xr:uid="{00000000-0005-0000-0000-000003000000}"/>
    <cellStyle name="Percent 2" xfId="4" xr:uid="{00000000-0005-0000-0000-000008000000}"/>
    <cellStyle name="Percent 2 2" xfId="5" xr:uid="{00000000-0005-0000-0000-000009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lmain\projects\PWworking\DAL\dms20655\I_LRFD_Cap_Dsnr_Vb.0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lmain\projects\Documents%20and%20Settings\dcoletti\My%20Documents\Hdr-proj\Dal-proj\IH-30%20&amp;%20PGBT\DC03,%20Unit%20C%20Final%20Chk\Diaphragms\End%20Diaphragm_Bent_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HDR_TX_Template1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lmain\projects\PWworking\DAL\dms32477\MDX_Summary_v0.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g.Doc."/>
      <sheetName val="Cover Sheet"/>
      <sheetName val="Complex Geometry"/>
      <sheetName val="Geometry"/>
      <sheetName val="Conc DL"/>
      <sheetName val="Dead Load Moment"/>
      <sheetName val="Live Load"/>
      <sheetName val="CAP18 Input"/>
      <sheetName val="CAP18 Out(1)"/>
      <sheetName val="CAP18 Out(2)"/>
      <sheetName val="Moment Diagram"/>
      <sheetName val="Live Load on Cap"/>
      <sheetName val="Cap Analysis"/>
      <sheetName val="Bars A"/>
      <sheetName val="Bars B"/>
      <sheetName val="Inv Tee"/>
      <sheetName val="Shear"/>
      <sheetName val="Shear Diagram"/>
      <sheetName val="Shear "/>
      <sheetName val="Live Load on Column"/>
      <sheetName val="CE &amp; BR"/>
      <sheetName val="Wind Loads"/>
      <sheetName val="Col Analysis-I"/>
      <sheetName val="Col Analysis-II"/>
      <sheetName val="D.S. Loads"/>
      <sheetName val="Variables"/>
      <sheetName val="Reference"/>
      <sheetName val="Steel Loads"/>
      <sheetName val="Stress-Strai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g.Doc."/>
      <sheetName val="Cover Sheet"/>
      <sheetName val="Variables"/>
      <sheetName val="Loads"/>
      <sheetName val="Diaphragms"/>
      <sheetName val="Top Flange Splice"/>
      <sheetName val="Bottom Flange Splice"/>
      <sheetName val="Web Splice"/>
      <sheetName val="Brg Stiffeners"/>
      <sheetName val="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A_QC"/>
      <sheetName val="Sheet1"/>
      <sheetName val="ref"/>
    </sheetNames>
    <sheetDataSet>
      <sheetData sheetId="0"/>
      <sheetData sheetId="1" refreshError="1"/>
      <sheetData sheetId="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g. Doc."/>
      <sheetName val="Cover Sheet"/>
      <sheetName val="MDX Data"/>
      <sheetName val="Torsion-Brace Locations"/>
      <sheetName val="Top Lat Brace Forces"/>
      <sheetName val="Top Lat Brace Design"/>
      <sheetName val="Top Flange Lateral Bending"/>
      <sheetName val="Top Flange Capacity"/>
      <sheetName val="Performance Ratios"/>
      <sheetName val="Output Summary"/>
    </sheetNames>
    <sheetDataSet>
      <sheetData sheetId="0"/>
      <sheetData sheetId="1"/>
      <sheetData sheetId="2">
        <row r="3">
          <cell r="U3" t="str">
            <v>N</v>
          </cell>
        </row>
      </sheetData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13F1B7-6E26-4D8A-8066-AA68866B5425}">
  <sheetPr codeName="Sheet15">
    <pageSetUpPr fitToPage="1"/>
  </sheetPr>
  <dimension ref="A1:AF53"/>
  <sheetViews>
    <sheetView tabSelected="1" topLeftCell="E1" zoomScaleNormal="100" workbookViewId="0">
      <selection activeCell="AC34" sqref="AC34"/>
    </sheetView>
  </sheetViews>
  <sheetFormatPr defaultColWidth="8.90625" defaultRowHeight="13.2" x14ac:dyDescent="0.25"/>
  <cols>
    <col min="1" max="1" width="20.81640625" style="1" customWidth="1"/>
    <col min="2" max="32" width="7.81640625" style="1" customWidth="1"/>
    <col min="33" max="16384" width="8.90625" style="1"/>
  </cols>
  <sheetData>
    <row r="1" spans="1:32" x14ac:dyDescent="0.25">
      <c r="A1" s="15" t="s">
        <v>10</v>
      </c>
      <c r="B1" s="15" t="s">
        <v>11</v>
      </c>
      <c r="C1" s="15"/>
      <c r="D1" s="15"/>
      <c r="E1" s="15"/>
    </row>
    <row r="2" spans="1:32" x14ac:dyDescent="0.25">
      <c r="A2" s="15" t="s">
        <v>12</v>
      </c>
      <c r="B2" s="15" t="s">
        <v>22</v>
      </c>
      <c r="C2" s="15"/>
      <c r="D2" s="15"/>
      <c r="E2" s="15"/>
    </row>
    <row r="3" spans="1:32" x14ac:dyDescent="0.25">
      <c r="A3" s="15" t="s">
        <v>13</v>
      </c>
      <c r="B3" s="16">
        <v>226</v>
      </c>
      <c r="C3" s="15"/>
      <c r="D3" s="15"/>
      <c r="E3" s="15"/>
    </row>
    <row r="4" spans="1:32" x14ac:dyDescent="0.25">
      <c r="A4" s="15" t="s">
        <v>14</v>
      </c>
      <c r="B4" s="15" t="s">
        <v>15</v>
      </c>
      <c r="C4" s="15"/>
      <c r="D4" s="15"/>
      <c r="E4" s="15"/>
    </row>
    <row r="5" spans="1:32" x14ac:dyDescent="0.25">
      <c r="A5" s="15"/>
      <c r="B5" s="15"/>
      <c r="C5" s="15"/>
      <c r="D5" s="15"/>
      <c r="E5" s="15"/>
    </row>
    <row r="7" spans="1:32" ht="13.8" thickBot="1" x14ac:dyDescent="0.3">
      <c r="A7" s="15" t="s">
        <v>17</v>
      </c>
    </row>
    <row r="8" spans="1:32" s="2" customFormat="1" ht="24.9" customHeight="1" x14ac:dyDescent="0.3">
      <c r="A8" s="22" t="s">
        <v>16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4"/>
    </row>
    <row r="9" spans="1:32" s="2" customFormat="1" ht="24.9" customHeight="1" x14ac:dyDescent="0.3">
      <c r="A9" s="20"/>
      <c r="B9" s="18" t="s">
        <v>20</v>
      </c>
      <c r="C9" s="17"/>
      <c r="D9" s="17"/>
      <c r="E9" s="17"/>
      <c r="F9" s="17"/>
      <c r="G9" s="17"/>
      <c r="H9" s="17"/>
      <c r="I9" s="17"/>
      <c r="J9" s="25" t="s">
        <v>18</v>
      </c>
      <c r="K9" s="26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25" t="s">
        <v>19</v>
      </c>
      <c r="X9" s="26"/>
      <c r="Y9" s="17"/>
      <c r="Z9" s="17"/>
      <c r="AA9" s="17"/>
      <c r="AB9" s="17"/>
      <c r="AC9" s="17"/>
      <c r="AD9" s="17"/>
      <c r="AE9" s="17"/>
      <c r="AF9" s="19" t="s">
        <v>21</v>
      </c>
    </row>
    <row r="10" spans="1:32" ht="15" customHeight="1" x14ac:dyDescent="0.25">
      <c r="A10" s="3" t="s">
        <v>0</v>
      </c>
      <c r="B10" s="4">
        <v>1</v>
      </c>
      <c r="C10" s="4">
        <f>B10+1</f>
        <v>2</v>
      </c>
      <c r="D10" s="4">
        <f t="shared" ref="D10:AE10" si="0">C10+1</f>
        <v>3</v>
      </c>
      <c r="E10" s="4">
        <f t="shared" si="0"/>
        <v>4</v>
      </c>
      <c r="F10" s="4">
        <f t="shared" si="0"/>
        <v>5</v>
      </c>
      <c r="G10" s="4">
        <f t="shared" si="0"/>
        <v>6</v>
      </c>
      <c r="H10" s="4">
        <f t="shared" si="0"/>
        <v>7</v>
      </c>
      <c r="I10" s="4">
        <f t="shared" si="0"/>
        <v>8</v>
      </c>
      <c r="J10" s="4">
        <f t="shared" si="0"/>
        <v>9</v>
      </c>
      <c r="K10" s="4">
        <f t="shared" si="0"/>
        <v>10</v>
      </c>
      <c r="L10" s="4">
        <f t="shared" si="0"/>
        <v>11</v>
      </c>
      <c r="M10" s="4">
        <f t="shared" si="0"/>
        <v>12</v>
      </c>
      <c r="N10" s="4">
        <f t="shared" si="0"/>
        <v>13</v>
      </c>
      <c r="O10" s="4">
        <f t="shared" si="0"/>
        <v>14</v>
      </c>
      <c r="P10" s="4">
        <f t="shared" si="0"/>
        <v>15</v>
      </c>
      <c r="Q10" s="4">
        <f t="shared" si="0"/>
        <v>16</v>
      </c>
      <c r="R10" s="4">
        <f t="shared" si="0"/>
        <v>17</v>
      </c>
      <c r="S10" s="4">
        <f t="shared" si="0"/>
        <v>18</v>
      </c>
      <c r="T10" s="4">
        <f t="shared" si="0"/>
        <v>19</v>
      </c>
      <c r="U10" s="4">
        <f t="shared" si="0"/>
        <v>20</v>
      </c>
      <c r="V10" s="4">
        <f t="shared" si="0"/>
        <v>21</v>
      </c>
      <c r="W10" s="4">
        <f t="shared" si="0"/>
        <v>22</v>
      </c>
      <c r="X10" s="4">
        <f t="shared" si="0"/>
        <v>23</v>
      </c>
      <c r="Y10" s="4">
        <f t="shared" si="0"/>
        <v>24</v>
      </c>
      <c r="Z10" s="4">
        <f t="shared" si="0"/>
        <v>25</v>
      </c>
      <c r="AA10" s="4">
        <f t="shared" si="0"/>
        <v>26</v>
      </c>
      <c r="AB10" s="4">
        <f t="shared" si="0"/>
        <v>27</v>
      </c>
      <c r="AC10" s="4">
        <f t="shared" si="0"/>
        <v>28</v>
      </c>
      <c r="AD10" s="4">
        <f t="shared" si="0"/>
        <v>29</v>
      </c>
      <c r="AE10" s="4">
        <f t="shared" si="0"/>
        <v>30</v>
      </c>
      <c r="AF10" s="5">
        <f>AE10+1</f>
        <v>31</v>
      </c>
    </row>
    <row r="11" spans="1:32" ht="15" customHeight="1" x14ac:dyDescent="0.25">
      <c r="A11" s="6" t="s">
        <v>7</v>
      </c>
      <c r="B11" s="7">
        <v>937.73975157242717</v>
      </c>
      <c r="C11" s="7">
        <v>937.63279504143657</v>
      </c>
      <c r="D11" s="7">
        <v>937.52432408474272</v>
      </c>
      <c r="E11" s="7">
        <v>937.41433870234562</v>
      </c>
      <c r="F11" s="7">
        <v>937.30283889424504</v>
      </c>
      <c r="G11" s="7">
        <v>937.18982466044133</v>
      </c>
      <c r="H11" s="7">
        <v>937.07529600093415</v>
      </c>
      <c r="I11" s="7">
        <v>936.95925291572371</v>
      </c>
      <c r="J11" s="7">
        <v>936.84169540481003</v>
      </c>
      <c r="K11" s="7">
        <v>936.803757154609</v>
      </c>
      <c r="L11" s="7">
        <v>936.65206308466782</v>
      </c>
      <c r="M11" s="7">
        <v>936.49793920282059</v>
      </c>
      <c r="N11" s="7">
        <v>936.34138550906698</v>
      </c>
      <c r="O11" s="7">
        <v>936.18240200340722</v>
      </c>
      <c r="P11" s="7">
        <v>936.0209886858413</v>
      </c>
      <c r="Q11" s="7">
        <v>935.85714555636912</v>
      </c>
      <c r="R11" s="7">
        <v>935.69087261499067</v>
      </c>
      <c r="S11" s="7">
        <v>935.52216986170606</v>
      </c>
      <c r="T11" s="7">
        <v>935.35103729651519</v>
      </c>
      <c r="U11" s="7">
        <v>935.17747491941816</v>
      </c>
      <c r="V11" s="7">
        <v>935.00148273041486</v>
      </c>
      <c r="W11" s="7">
        <v>934.82306072950541</v>
      </c>
      <c r="X11" s="7">
        <v>934.77760123549149</v>
      </c>
      <c r="Y11" s="7">
        <v>934.56244266621627</v>
      </c>
      <c r="Z11" s="7">
        <v>934.34387663910877</v>
      </c>
      <c r="AA11" s="7">
        <v>934.12190315416865</v>
      </c>
      <c r="AB11" s="8">
        <v>933.89652221139613</v>
      </c>
      <c r="AC11" s="7">
        <v>933.66773381079099</v>
      </c>
      <c r="AD11" s="7">
        <v>933.43553795235368</v>
      </c>
      <c r="AE11" s="7">
        <v>933.19993463608364</v>
      </c>
      <c r="AF11" s="9">
        <v>932.96092386198131</v>
      </c>
    </row>
    <row r="12" spans="1:32" ht="15" customHeight="1" x14ac:dyDescent="0.25">
      <c r="A12" s="6" t="s">
        <v>8</v>
      </c>
      <c r="B12" s="7">
        <v>937.74497120844524</v>
      </c>
      <c r="C12" s="7">
        <v>937.63808913671846</v>
      </c>
      <c r="D12" s="7">
        <v>937.52969263928833</v>
      </c>
      <c r="E12" s="7">
        <v>937.41978171615483</v>
      </c>
      <c r="F12" s="7">
        <v>937.3083563673182</v>
      </c>
      <c r="G12" s="7">
        <v>937.19541659277809</v>
      </c>
      <c r="H12" s="7">
        <v>937.08096239253473</v>
      </c>
      <c r="I12" s="7">
        <v>936.96499376658801</v>
      </c>
      <c r="J12" s="7">
        <v>936.84751071493804</v>
      </c>
      <c r="K12" s="7">
        <v>936.8095962917015</v>
      </c>
      <c r="L12" s="7">
        <v>936.6579965368278</v>
      </c>
      <c r="M12" s="7">
        <v>936.50396697004783</v>
      </c>
      <c r="N12" s="7">
        <v>936.3475075913617</v>
      </c>
      <c r="O12" s="7">
        <v>936.18861840076931</v>
      </c>
      <c r="P12" s="7">
        <v>936.02729939827077</v>
      </c>
      <c r="Q12" s="7">
        <v>935.86355058386596</v>
      </c>
      <c r="R12" s="7">
        <v>935.69737195755499</v>
      </c>
      <c r="S12" s="7">
        <v>935.52876351933776</v>
      </c>
      <c r="T12" s="7">
        <v>935.35772526921426</v>
      </c>
      <c r="U12" s="7">
        <v>935.1842572071846</v>
      </c>
      <c r="V12" s="7">
        <v>935.00835933324879</v>
      </c>
      <c r="W12" s="7">
        <v>934.83003164740683</v>
      </c>
      <c r="X12" s="7">
        <v>934.78459598035727</v>
      </c>
      <c r="Y12" s="7">
        <v>934.56954909997773</v>
      </c>
      <c r="Z12" s="7">
        <v>934.35109476176569</v>
      </c>
      <c r="AA12" s="7">
        <v>934.12923296572126</v>
      </c>
      <c r="AB12" s="8">
        <v>933.90396371184431</v>
      </c>
      <c r="AC12" s="7">
        <v>933.67528700013497</v>
      </c>
      <c r="AD12" s="7">
        <v>933.44320283059301</v>
      </c>
      <c r="AE12" s="7">
        <v>933.20771120321865</v>
      </c>
      <c r="AF12" s="9">
        <v>932.96881211801201</v>
      </c>
    </row>
    <row r="13" spans="1:32" ht="15" customHeight="1" x14ac:dyDescent="0.25">
      <c r="A13" s="6" t="s">
        <v>1</v>
      </c>
      <c r="B13" s="10">
        <v>937.79925264067811</v>
      </c>
      <c r="C13" s="10">
        <v>937.69246143449345</v>
      </c>
      <c r="D13" s="10">
        <v>937.58415580260555</v>
      </c>
      <c r="E13" s="10">
        <v>937.4743357450144</v>
      </c>
      <c r="F13" s="10">
        <v>937.36300126171977</v>
      </c>
      <c r="G13" s="10">
        <v>937.25015235272201</v>
      </c>
      <c r="H13" s="10">
        <v>937.13578901802077</v>
      </c>
      <c r="I13" s="10">
        <v>937.01991125761629</v>
      </c>
      <c r="J13" s="10">
        <v>936.90251907150855</v>
      </c>
      <c r="K13" s="10">
        <v>936.86463372524554</v>
      </c>
      <c r="L13" s="10">
        <v>936.71314906672524</v>
      </c>
      <c r="M13" s="10">
        <v>936.55923459629878</v>
      </c>
      <c r="N13" s="10">
        <v>936.40289031396605</v>
      </c>
      <c r="O13" s="10">
        <v>936.24411621972706</v>
      </c>
      <c r="P13" s="10">
        <v>936.08291231358203</v>
      </c>
      <c r="Q13" s="10">
        <v>935.91927859553061</v>
      </c>
      <c r="R13" s="10">
        <v>935.75321506557304</v>
      </c>
      <c r="S13" s="10">
        <v>935.58472172370932</v>
      </c>
      <c r="T13" s="7">
        <v>935.41379856993933</v>
      </c>
      <c r="U13" s="7">
        <v>935.24044560426319</v>
      </c>
      <c r="V13" s="7">
        <v>935.06466282668089</v>
      </c>
      <c r="W13" s="7">
        <v>934.88645023719221</v>
      </c>
      <c r="X13" s="7">
        <v>934.84104364711618</v>
      </c>
      <c r="Y13" s="7">
        <v>934.62613306505</v>
      </c>
      <c r="Z13" s="7">
        <v>934.40781502515119</v>
      </c>
      <c r="AA13" s="7">
        <v>934.18608952742011</v>
      </c>
      <c r="AB13" s="8">
        <v>933.9609565718564</v>
      </c>
      <c r="AC13" s="7">
        <v>933.73241615846041</v>
      </c>
      <c r="AD13" s="7">
        <v>933.5004682872318</v>
      </c>
      <c r="AE13" s="7">
        <v>933.26511295817079</v>
      </c>
      <c r="AF13" s="9">
        <v>933.02635017127727</v>
      </c>
    </row>
    <row r="14" spans="1:32" ht="15" customHeight="1" x14ac:dyDescent="0.25">
      <c r="A14" s="6" t="s">
        <v>2</v>
      </c>
      <c r="B14" s="7">
        <v>938.04736150940778</v>
      </c>
      <c r="C14" s="7">
        <v>937.94098298422739</v>
      </c>
      <c r="D14" s="7">
        <v>937.83309003334364</v>
      </c>
      <c r="E14" s="7">
        <v>937.72368265675652</v>
      </c>
      <c r="F14" s="7">
        <v>937.61276085446616</v>
      </c>
      <c r="G14" s="7">
        <v>937.50032462647243</v>
      </c>
      <c r="H14" s="7">
        <v>937.38637397277546</v>
      </c>
      <c r="I14" s="7">
        <v>937.27090889337512</v>
      </c>
      <c r="J14" s="7">
        <v>937.15392938827142</v>
      </c>
      <c r="K14" s="7">
        <v>937.11617609992982</v>
      </c>
      <c r="L14" s="7">
        <v>936.96521417068141</v>
      </c>
      <c r="M14" s="7">
        <v>936.81182242952684</v>
      </c>
      <c r="N14" s="7">
        <v>936.65600087646612</v>
      </c>
      <c r="O14" s="7">
        <v>936.49774951149914</v>
      </c>
      <c r="P14" s="7">
        <v>936.33706833462588</v>
      </c>
      <c r="Q14" s="7">
        <v>936.17395734584647</v>
      </c>
      <c r="R14" s="7">
        <v>936.00841654516091</v>
      </c>
      <c r="S14" s="7">
        <v>935.84044593256897</v>
      </c>
      <c r="T14" s="7">
        <v>935.6700455080711</v>
      </c>
      <c r="U14" s="7">
        <v>935.49721527166685</v>
      </c>
      <c r="V14" s="7">
        <v>935.32195522335633</v>
      </c>
      <c r="W14" s="7">
        <v>935.14426536313965</v>
      </c>
      <c r="X14" s="7">
        <v>935.09899083098492</v>
      </c>
      <c r="Y14" s="7">
        <v>934.8846992704249</v>
      </c>
      <c r="Z14" s="7">
        <v>934.66700025203238</v>
      </c>
      <c r="AA14" s="7">
        <v>934.44589377580758</v>
      </c>
      <c r="AB14" s="8">
        <v>934.22137984175004</v>
      </c>
      <c r="AC14" s="7">
        <v>933.99345844986033</v>
      </c>
      <c r="AD14" s="7">
        <v>933.76212960013788</v>
      </c>
      <c r="AE14" s="7">
        <v>933.52739329258316</v>
      </c>
      <c r="AF14" s="9">
        <v>933.28924952719581</v>
      </c>
    </row>
    <row r="15" spans="1:32" ht="15" customHeight="1" x14ac:dyDescent="0.25">
      <c r="A15" s="6" t="s">
        <v>3</v>
      </c>
      <c r="B15" s="7">
        <v>938.29535792256388</v>
      </c>
      <c r="C15" s="7">
        <v>938.18939207838764</v>
      </c>
      <c r="D15" s="7">
        <v>938.08191180850804</v>
      </c>
      <c r="E15" s="7">
        <v>937.97291711292507</v>
      </c>
      <c r="F15" s="7">
        <v>937.86240799163886</v>
      </c>
      <c r="G15" s="7">
        <v>937.75038444464928</v>
      </c>
      <c r="H15" s="7">
        <v>937.63684647195646</v>
      </c>
      <c r="I15" s="7">
        <v>937.52179407356027</v>
      </c>
      <c r="J15" s="7">
        <v>937.40522724946072</v>
      </c>
      <c r="K15" s="7">
        <v>937.36760601904041</v>
      </c>
      <c r="L15" s="7">
        <v>937.217166819064</v>
      </c>
      <c r="M15" s="7">
        <v>937.06429780718133</v>
      </c>
      <c r="N15" s="7">
        <v>936.90899898339251</v>
      </c>
      <c r="O15" s="7">
        <v>936.75127034769741</v>
      </c>
      <c r="P15" s="7">
        <v>936.59111190009617</v>
      </c>
      <c r="Q15" s="7">
        <v>936.42852364058865</v>
      </c>
      <c r="R15" s="7">
        <v>936.26350556917498</v>
      </c>
      <c r="S15" s="7">
        <v>936.09605768585516</v>
      </c>
      <c r="T15" s="7">
        <v>935.92617999062907</v>
      </c>
      <c r="U15" s="7">
        <v>935.75387248349671</v>
      </c>
      <c r="V15" s="7">
        <v>935.57913516445819</v>
      </c>
      <c r="W15" s="7">
        <v>935.40196803351341</v>
      </c>
      <c r="X15" s="7">
        <v>935.3568255592802</v>
      </c>
      <c r="Y15" s="7">
        <v>935.14315302022635</v>
      </c>
      <c r="Z15" s="7">
        <v>934.92607302334011</v>
      </c>
      <c r="AA15" s="7">
        <v>934.70558556862136</v>
      </c>
      <c r="AB15" s="8">
        <v>934.4816906560701</v>
      </c>
      <c r="AC15" s="7">
        <v>934.25438828568656</v>
      </c>
      <c r="AD15" s="7">
        <v>934.0236784574704</v>
      </c>
      <c r="AE15" s="7">
        <v>933.78956117142184</v>
      </c>
      <c r="AF15" s="9">
        <v>933.55203642754077</v>
      </c>
    </row>
    <row r="16" spans="1:32" ht="15" customHeight="1" x14ac:dyDescent="0.25">
      <c r="A16" s="6" t="s">
        <v>4</v>
      </c>
      <c r="B16" s="7">
        <v>938.53218337624605</v>
      </c>
      <c r="C16" s="7">
        <v>938.42663147509529</v>
      </c>
      <c r="D16" s="7">
        <v>938.31956514824128</v>
      </c>
      <c r="E16" s="7">
        <v>938.21098439568391</v>
      </c>
      <c r="F16" s="7">
        <v>938.10088921742329</v>
      </c>
      <c r="G16" s="7">
        <v>937.9892796134593</v>
      </c>
      <c r="H16" s="7">
        <v>937.87615558379196</v>
      </c>
      <c r="I16" s="7">
        <v>937.76151712842136</v>
      </c>
      <c r="J16" s="7">
        <v>937.64536424734752</v>
      </c>
      <c r="K16" s="7">
        <v>937.60787547869518</v>
      </c>
      <c r="L16" s="7">
        <v>937.4579606065513</v>
      </c>
      <c r="M16" s="7">
        <v>937.30561592250103</v>
      </c>
      <c r="N16" s="7">
        <v>937.15084142654462</v>
      </c>
      <c r="O16" s="7">
        <v>936.99363711868193</v>
      </c>
      <c r="P16" s="7">
        <v>936.83400299891309</v>
      </c>
      <c r="Q16" s="7">
        <v>936.67193906723799</v>
      </c>
      <c r="R16" s="7">
        <v>936.50744532365673</v>
      </c>
      <c r="S16" s="7">
        <v>936.3405217681692</v>
      </c>
      <c r="T16" s="7">
        <v>936.1711684007754</v>
      </c>
      <c r="U16" s="7">
        <v>935.99938522147545</v>
      </c>
      <c r="V16" s="7">
        <v>935.82517223026935</v>
      </c>
      <c r="W16" s="7">
        <v>935.64852942715697</v>
      </c>
      <c r="X16" s="7">
        <v>935.60351941469185</v>
      </c>
      <c r="Y16" s="7">
        <v>935.39046779017656</v>
      </c>
      <c r="Z16" s="7">
        <v>935.17400870782853</v>
      </c>
      <c r="AA16" s="7">
        <v>934.95414216764811</v>
      </c>
      <c r="AB16" s="8">
        <v>934.73086816963541</v>
      </c>
      <c r="AC16" s="7">
        <v>934.50418671379009</v>
      </c>
      <c r="AD16" s="7">
        <v>934.27409780011237</v>
      </c>
      <c r="AE16" s="7">
        <v>934.04060142860214</v>
      </c>
      <c r="AF16" s="9">
        <v>933.80369759925952</v>
      </c>
    </row>
    <row r="17" spans="1:32" ht="15" customHeight="1" x14ac:dyDescent="0.25">
      <c r="A17" s="6" t="s">
        <v>5</v>
      </c>
      <c r="B17" s="7">
        <v>938.72137814546522</v>
      </c>
      <c r="C17" s="7">
        <v>938.61623892531861</v>
      </c>
      <c r="D17" s="7">
        <v>938.50958527946875</v>
      </c>
      <c r="E17" s="7">
        <v>938.40141720791553</v>
      </c>
      <c r="F17" s="7">
        <v>938.29173471065906</v>
      </c>
      <c r="G17" s="7">
        <v>938.18053778769922</v>
      </c>
      <c r="H17" s="7">
        <v>938.06782643903614</v>
      </c>
      <c r="I17" s="7">
        <v>937.95360066466969</v>
      </c>
      <c r="J17" s="7">
        <v>937.83786046459988</v>
      </c>
      <c r="K17" s="7">
        <v>937.80050375386907</v>
      </c>
      <c r="L17" s="7">
        <v>937.65111161099696</v>
      </c>
      <c r="M17" s="7">
        <v>937.49928965621859</v>
      </c>
      <c r="N17" s="7">
        <v>937.34503788953418</v>
      </c>
      <c r="O17" s="7">
        <v>937.18835631094339</v>
      </c>
      <c r="P17" s="7">
        <v>937.02924492044644</v>
      </c>
      <c r="Q17" s="7">
        <v>936.86770371804323</v>
      </c>
      <c r="R17" s="7">
        <v>936.70373270373386</v>
      </c>
      <c r="S17" s="7">
        <v>936.53733187751834</v>
      </c>
      <c r="T17" s="7">
        <v>936.36850123939655</v>
      </c>
      <c r="U17" s="7">
        <v>936.19724078936849</v>
      </c>
      <c r="V17" s="7">
        <v>936.0235505274344</v>
      </c>
      <c r="W17" s="7">
        <v>935.84743045359392</v>
      </c>
      <c r="X17" s="7">
        <v>935.80255249905008</v>
      </c>
      <c r="Y17" s="7">
        <v>935.59011989604096</v>
      </c>
      <c r="Z17" s="7">
        <v>935.37427983519922</v>
      </c>
      <c r="AA17" s="7">
        <v>935.15503231652519</v>
      </c>
      <c r="AB17" s="8">
        <v>934.93237734001855</v>
      </c>
      <c r="AC17" s="7">
        <v>934.70631490567951</v>
      </c>
      <c r="AD17" s="7">
        <v>934.47684501350795</v>
      </c>
      <c r="AE17" s="7">
        <v>934.24396766350401</v>
      </c>
      <c r="AF17" s="9">
        <v>934.00768285566767</v>
      </c>
    </row>
    <row r="18" spans="1:32" ht="15" customHeight="1" x14ac:dyDescent="0.25">
      <c r="A18" s="6" t="s">
        <v>27</v>
      </c>
      <c r="B18" s="7">
        <v>938.72806809303415</v>
      </c>
      <c r="C18" s="7">
        <v>938.6229755676801</v>
      </c>
      <c r="D18" s="7">
        <v>938.5163686166228</v>
      </c>
      <c r="E18" s="7">
        <v>938.40824723986213</v>
      </c>
      <c r="F18" s="7">
        <v>938.29861143739811</v>
      </c>
      <c r="G18" s="7">
        <v>938.18746120923083</v>
      </c>
      <c r="H18" s="7">
        <v>938.07479655536019</v>
      </c>
      <c r="I18" s="7">
        <v>937.96061747578619</v>
      </c>
      <c r="J18" s="7">
        <v>937.84492397050894</v>
      </c>
      <c r="K18" s="7">
        <v>937.8075822021118</v>
      </c>
      <c r="L18" s="7">
        <v>937.65824920597686</v>
      </c>
      <c r="M18" s="7">
        <v>937.50648639793576</v>
      </c>
      <c r="N18" s="7">
        <v>937.35229377798839</v>
      </c>
      <c r="O18" s="7">
        <v>937.19567134613487</v>
      </c>
      <c r="P18" s="7">
        <v>937.03661910237508</v>
      </c>
      <c r="Q18" s="7">
        <v>936.87513704670914</v>
      </c>
      <c r="R18" s="7">
        <v>936.71122517913693</v>
      </c>
      <c r="S18" s="7">
        <v>936.54488349965857</v>
      </c>
      <c r="T18" s="7">
        <v>936.37611200827394</v>
      </c>
      <c r="U18" s="7">
        <v>936.20491070498315</v>
      </c>
      <c r="V18" s="7">
        <v>936.03127958978621</v>
      </c>
      <c r="W18" s="7">
        <v>935.855218662683</v>
      </c>
      <c r="X18" s="7">
        <v>935.81035565047262</v>
      </c>
      <c r="Y18" s="7">
        <v>935.59799308965228</v>
      </c>
      <c r="Z18" s="7">
        <v>935.38222307099932</v>
      </c>
      <c r="AA18" s="7">
        <v>935.16304559451407</v>
      </c>
      <c r="AB18" s="8">
        <v>934.94046066019621</v>
      </c>
      <c r="AC18" s="7">
        <v>934.71446826804606</v>
      </c>
      <c r="AD18" s="7">
        <v>934.48506841806329</v>
      </c>
      <c r="AE18" s="7">
        <v>934.25226111024813</v>
      </c>
      <c r="AF18" s="9">
        <v>934.01604634460045</v>
      </c>
    </row>
    <row r="19" spans="1:32" ht="15" customHeight="1" x14ac:dyDescent="0.25">
      <c r="A19" s="6" t="s">
        <v>6</v>
      </c>
      <c r="B19" s="7">
        <v>938.62907157022175</v>
      </c>
      <c r="C19" s="7">
        <v>938.52434503107941</v>
      </c>
      <c r="D19" s="7">
        <v>938.4181040662337</v>
      </c>
      <c r="E19" s="7">
        <v>938.31034867568462</v>
      </c>
      <c r="F19" s="7">
        <v>938.2010788594323</v>
      </c>
      <c r="G19" s="7">
        <v>938.09029461747662</v>
      </c>
      <c r="H19" s="7">
        <v>937.97799594981757</v>
      </c>
      <c r="I19" s="7">
        <v>937.86418285645527</v>
      </c>
      <c r="J19" s="7">
        <v>937.74885533738973</v>
      </c>
      <c r="K19" s="7">
        <v>937.7116306845802</v>
      </c>
      <c r="L19" s="7">
        <v>937.56276127097999</v>
      </c>
      <c r="M19" s="7">
        <v>937.41146204547363</v>
      </c>
      <c r="N19" s="7">
        <v>937.25773300806111</v>
      </c>
      <c r="O19" s="7">
        <v>937.10157415874221</v>
      </c>
      <c r="P19" s="7">
        <v>936.94298549751727</v>
      </c>
      <c r="Q19" s="7">
        <v>936.78196702438595</v>
      </c>
      <c r="R19" s="7">
        <v>936.61851873934859</v>
      </c>
      <c r="S19" s="7">
        <v>936.45264064240484</v>
      </c>
      <c r="T19" s="7">
        <v>936.28433273355506</v>
      </c>
      <c r="U19" s="7">
        <v>936.11359501279901</v>
      </c>
      <c r="V19" s="7">
        <v>935.9404274801368</v>
      </c>
      <c r="W19" s="7">
        <v>935.76483013556822</v>
      </c>
      <c r="X19" s="7">
        <v>935.72008423894567</v>
      </c>
      <c r="Y19" s="7">
        <v>935.50827065744284</v>
      </c>
      <c r="Z19" s="7">
        <v>935.29304961810726</v>
      </c>
      <c r="AA19" s="7">
        <v>935.07442112093952</v>
      </c>
      <c r="AB19" s="8">
        <v>934.85238516593904</v>
      </c>
      <c r="AC19" s="7">
        <v>934.62694175310628</v>
      </c>
      <c r="AD19" s="7">
        <v>934.39809088244101</v>
      </c>
      <c r="AE19" s="7">
        <v>934.16583255394335</v>
      </c>
      <c r="AF19" s="9">
        <v>933.93016676761306</v>
      </c>
    </row>
    <row r="20" spans="1:32" ht="15" customHeight="1" x14ac:dyDescent="0.25">
      <c r="A20" s="6" t="s">
        <v>23</v>
      </c>
      <c r="B20" s="27">
        <v>938.45930828052769</v>
      </c>
      <c r="C20" s="27">
        <v>938.35499568441082</v>
      </c>
      <c r="D20" s="27">
        <v>938.24916866259071</v>
      </c>
      <c r="E20" s="27">
        <v>938.14182721506722</v>
      </c>
      <c r="F20" s="27">
        <v>938.03297134184049</v>
      </c>
      <c r="G20" s="27">
        <v>937.9226010429104</v>
      </c>
      <c r="H20" s="27">
        <v>937.81071631827695</v>
      </c>
      <c r="I20" s="27">
        <v>937.69731716794024</v>
      </c>
      <c r="J20" s="27">
        <v>937.58240359190017</v>
      </c>
      <c r="K20" s="27">
        <v>937.54531140085874</v>
      </c>
      <c r="L20" s="27">
        <v>937.39696631509105</v>
      </c>
      <c r="M20" s="27">
        <v>937.24619141741709</v>
      </c>
      <c r="N20" s="27">
        <v>937.09298670783687</v>
      </c>
      <c r="O20" s="27">
        <v>936.93735218635049</v>
      </c>
      <c r="P20" s="27">
        <v>936.77928785295785</v>
      </c>
      <c r="Q20" s="27">
        <v>936.61879370765905</v>
      </c>
      <c r="R20" s="27">
        <v>936.45586975045399</v>
      </c>
      <c r="S20" s="27">
        <v>936.29051598134276</v>
      </c>
      <c r="T20" s="27">
        <v>936.12273240032528</v>
      </c>
      <c r="U20" s="27">
        <v>935.95251900740152</v>
      </c>
      <c r="V20" s="27">
        <v>935.77987580257161</v>
      </c>
      <c r="W20" s="27">
        <v>935.60480278583555</v>
      </c>
      <c r="X20" s="27">
        <v>935.5601893509812</v>
      </c>
      <c r="Y20" s="27">
        <v>935.3489966840167</v>
      </c>
      <c r="Z20" s="27">
        <v>935.13439655921957</v>
      </c>
      <c r="AA20" s="27">
        <v>934.91638897659004</v>
      </c>
      <c r="AB20" s="28">
        <v>934.69497393612812</v>
      </c>
      <c r="AC20" s="27">
        <v>934.47015143783358</v>
      </c>
      <c r="AD20" s="27">
        <v>934.24192148170675</v>
      </c>
      <c r="AE20" s="27">
        <v>934.01028406774731</v>
      </c>
      <c r="AF20" s="29">
        <v>933.77523919595546</v>
      </c>
    </row>
    <row r="21" spans="1:32" ht="15" customHeight="1" x14ac:dyDescent="0.25">
      <c r="A21" s="6" t="s">
        <v>24</v>
      </c>
      <c r="B21" s="27">
        <v>938.26820006134722</v>
      </c>
      <c r="C21" s="27">
        <v>938.1643001462345</v>
      </c>
      <c r="D21" s="27">
        <v>938.05888580541853</v>
      </c>
      <c r="E21" s="27">
        <v>937.9519570388992</v>
      </c>
      <c r="F21" s="27">
        <v>937.84351384667661</v>
      </c>
      <c r="G21" s="27">
        <v>937.73355622875067</v>
      </c>
      <c r="H21" s="27">
        <v>937.62208418512137</v>
      </c>
      <c r="I21" s="27">
        <v>937.50909771578881</v>
      </c>
      <c r="J21" s="27">
        <v>937.39459682075289</v>
      </c>
      <c r="K21" s="27">
        <v>937.35763668763298</v>
      </c>
      <c r="L21" s="27">
        <v>937.20981433113707</v>
      </c>
      <c r="M21" s="27">
        <v>937.05956216273501</v>
      </c>
      <c r="N21" s="27">
        <v>936.90688018242679</v>
      </c>
      <c r="O21" s="27">
        <v>936.75176839021231</v>
      </c>
      <c r="P21" s="27">
        <v>936.59422678609155</v>
      </c>
      <c r="Q21" s="27">
        <v>936.43425537006465</v>
      </c>
      <c r="R21" s="27">
        <v>936.27185414213147</v>
      </c>
      <c r="S21" s="27">
        <v>936.10702310229215</v>
      </c>
      <c r="T21" s="27">
        <v>935.93976225054666</v>
      </c>
      <c r="U21" s="27">
        <v>935.77007158689491</v>
      </c>
      <c r="V21" s="27">
        <v>935.5979511113369</v>
      </c>
      <c r="W21" s="27">
        <v>935.42340082387284</v>
      </c>
      <c r="X21" s="27">
        <v>935.37891944693979</v>
      </c>
      <c r="Y21" s="27">
        <v>935.16834580148145</v>
      </c>
      <c r="Z21" s="27">
        <v>934.9543646981906</v>
      </c>
      <c r="AA21" s="27">
        <v>934.73697613706736</v>
      </c>
      <c r="AB21" s="28">
        <v>934.51618011811149</v>
      </c>
      <c r="AC21" s="27">
        <v>934.29197664132334</v>
      </c>
      <c r="AD21" s="27">
        <v>934.06436570670257</v>
      </c>
      <c r="AE21" s="27">
        <v>933.83334731424941</v>
      </c>
      <c r="AF21" s="29">
        <v>933.59892146396385</v>
      </c>
    </row>
    <row r="22" spans="1:32" ht="15" customHeight="1" x14ac:dyDescent="0.25">
      <c r="A22" s="6" t="s">
        <v>25</v>
      </c>
      <c r="B22" s="27">
        <v>938.07697938659317</v>
      </c>
      <c r="C22" s="27">
        <v>937.9734921524846</v>
      </c>
      <c r="D22" s="27">
        <v>937.86849049267278</v>
      </c>
      <c r="E22" s="27">
        <v>937.7619744071576</v>
      </c>
      <c r="F22" s="27">
        <v>937.65394389593916</v>
      </c>
      <c r="G22" s="27">
        <v>937.54439895901737</v>
      </c>
      <c r="H22" s="27">
        <v>937.43333959639233</v>
      </c>
      <c r="I22" s="27">
        <v>937.32076580806381</v>
      </c>
      <c r="J22" s="27">
        <v>937.20667759403216</v>
      </c>
      <c r="K22" s="27">
        <v>937.16984951883342</v>
      </c>
      <c r="L22" s="27">
        <v>937.02254989160951</v>
      </c>
      <c r="M22" s="27">
        <v>936.87282045247946</v>
      </c>
      <c r="N22" s="27">
        <v>936.72066120144302</v>
      </c>
      <c r="O22" s="27">
        <v>936.56607213850054</v>
      </c>
      <c r="P22" s="27">
        <v>936.40905326365169</v>
      </c>
      <c r="Q22" s="27">
        <v>936.24960457689679</v>
      </c>
      <c r="R22" s="27">
        <v>936.08772607823551</v>
      </c>
      <c r="S22" s="27">
        <v>935.92341776766818</v>
      </c>
      <c r="T22" s="27">
        <v>935.75667964519448</v>
      </c>
      <c r="U22" s="27">
        <v>935.58751171081485</v>
      </c>
      <c r="V22" s="27">
        <v>935.41591396452873</v>
      </c>
      <c r="W22" s="27">
        <v>935.24188640633645</v>
      </c>
      <c r="X22" s="27">
        <v>935.1975370873248</v>
      </c>
      <c r="Y22" s="27">
        <v>934.98758246337263</v>
      </c>
      <c r="Z22" s="27">
        <v>934.77422038158807</v>
      </c>
      <c r="AA22" s="27">
        <v>934.55745084197099</v>
      </c>
      <c r="AB22" s="28">
        <v>934.33727384452141</v>
      </c>
      <c r="AC22" s="27">
        <v>934.11368938923954</v>
      </c>
      <c r="AD22" s="27">
        <v>933.88669747612494</v>
      </c>
      <c r="AE22" s="27">
        <v>933.65629810517817</v>
      </c>
      <c r="AF22" s="29">
        <v>933.42249127639866</v>
      </c>
    </row>
    <row r="23" spans="1:32" ht="15" customHeight="1" x14ac:dyDescent="0.25">
      <c r="A23" s="6" t="s">
        <v>26</v>
      </c>
      <c r="B23" s="27">
        <v>938.03522379523565</v>
      </c>
      <c r="C23" s="27">
        <v>937.93182742666932</v>
      </c>
      <c r="D23" s="27">
        <v>937.82691663239973</v>
      </c>
      <c r="E23" s="27">
        <v>937.72049141242678</v>
      </c>
      <c r="F23" s="27">
        <v>937.61255176675047</v>
      </c>
      <c r="G23" s="27">
        <v>937.50309769537091</v>
      </c>
      <c r="H23" s="27">
        <v>937.39212919828799</v>
      </c>
      <c r="I23" s="27">
        <v>937.2796462755017</v>
      </c>
      <c r="J23" s="27">
        <v>937.16564892701217</v>
      </c>
      <c r="K23" s="27">
        <v>937.12884992878708</v>
      </c>
      <c r="L23" s="27">
        <v>936.98166539791657</v>
      </c>
      <c r="M23" s="27">
        <v>936.83205105513991</v>
      </c>
      <c r="N23" s="27">
        <v>936.68000690045699</v>
      </c>
      <c r="O23" s="27">
        <v>936.52553293386791</v>
      </c>
      <c r="P23" s="27">
        <v>936.36862915537256</v>
      </c>
      <c r="Q23" s="27">
        <v>936.20929556497106</v>
      </c>
      <c r="R23" s="27">
        <v>936.04753216266329</v>
      </c>
      <c r="S23" s="27">
        <v>935.88333894844936</v>
      </c>
      <c r="T23" s="27">
        <v>935.71671592232929</v>
      </c>
      <c r="U23" s="27">
        <v>935.54766308430294</v>
      </c>
      <c r="V23" s="27">
        <v>935.37618043437033</v>
      </c>
      <c r="W23" s="27">
        <v>935.20226797253156</v>
      </c>
      <c r="X23" s="27">
        <v>935.15794773049333</v>
      </c>
      <c r="Y23" s="27">
        <v>934.94812940485451</v>
      </c>
      <c r="Z23" s="27">
        <v>934.73490362138318</v>
      </c>
      <c r="AA23" s="27">
        <v>934.51827038007946</v>
      </c>
      <c r="AB23" s="28">
        <v>934.29822968094311</v>
      </c>
      <c r="AC23" s="27">
        <v>934.07478152397448</v>
      </c>
      <c r="AD23" s="27">
        <v>933.84792590917334</v>
      </c>
      <c r="AE23" s="27">
        <v>933.61766283653969</v>
      </c>
      <c r="AF23" s="29">
        <v>933.38399230607365</v>
      </c>
    </row>
    <row r="24" spans="1:32" ht="15" customHeight="1" thickBot="1" x14ac:dyDescent="0.3">
      <c r="A24" s="11" t="s">
        <v>9</v>
      </c>
      <c r="B24" s="12">
        <v>938.04026838993479</v>
      </c>
      <c r="C24" s="12">
        <v>937.93694648063217</v>
      </c>
      <c r="D24" s="12">
        <v>937.8321101456263</v>
      </c>
      <c r="E24" s="12">
        <v>937.72575938491707</v>
      </c>
      <c r="F24" s="12">
        <v>937.61789419850459</v>
      </c>
      <c r="G24" s="12">
        <v>937.50851458638874</v>
      </c>
      <c r="H24" s="12">
        <v>937.39762054856953</v>
      </c>
      <c r="I24" s="12">
        <v>937.28521208504708</v>
      </c>
      <c r="J24" s="12">
        <v>937.17128919582137</v>
      </c>
      <c r="K24" s="12">
        <v>937.13451402456053</v>
      </c>
      <c r="L24" s="12">
        <v>936.98742380875751</v>
      </c>
      <c r="M24" s="12">
        <v>936.83790378104823</v>
      </c>
      <c r="N24" s="12">
        <v>936.68595394143279</v>
      </c>
      <c r="O24" s="12">
        <v>936.53157428991108</v>
      </c>
      <c r="P24" s="12">
        <v>936.37476482648322</v>
      </c>
      <c r="Q24" s="12">
        <v>936.21552555114909</v>
      </c>
      <c r="R24" s="12">
        <v>936.05385646390869</v>
      </c>
      <c r="S24" s="12">
        <v>935.88975756476214</v>
      </c>
      <c r="T24" s="12">
        <v>935.72322885370954</v>
      </c>
      <c r="U24" s="12">
        <v>935.55427033075057</v>
      </c>
      <c r="V24" s="12">
        <v>935.38288199588544</v>
      </c>
      <c r="W24" s="12">
        <v>935.20906384911405</v>
      </c>
      <c r="X24" s="12">
        <v>935.16476743404019</v>
      </c>
      <c r="Y24" s="12">
        <v>934.95506079729705</v>
      </c>
      <c r="Z24" s="12">
        <v>934.74194670272129</v>
      </c>
      <c r="AA24" s="12">
        <v>934.52542515031314</v>
      </c>
      <c r="AB24" s="13">
        <v>934.30549614007248</v>
      </c>
      <c r="AC24" s="12">
        <v>934.08215967199953</v>
      </c>
      <c r="AD24" s="12">
        <v>933.85541574609397</v>
      </c>
      <c r="AE24" s="12">
        <v>933.62526436235601</v>
      </c>
      <c r="AF24" s="14">
        <v>933.39170552078542</v>
      </c>
    </row>
    <row r="25" spans="1:32" ht="15" customHeight="1" x14ac:dyDescent="0.25"/>
    <row r="26" spans="1:32" ht="15" customHeight="1" x14ac:dyDescent="0.25"/>
    <row r="27" spans="1:32" ht="15" customHeight="1" x14ac:dyDescent="0.25"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</row>
    <row r="28" spans="1:32" ht="15" customHeight="1" x14ac:dyDescent="0.25"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</row>
    <row r="29" spans="1:32" ht="15" customHeight="1" x14ac:dyDescent="0.25"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</row>
    <row r="30" spans="1:32" ht="15" customHeight="1" x14ac:dyDescent="0.25"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</row>
    <row r="31" spans="1:32" ht="15" customHeight="1" x14ac:dyDescent="0.25"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</row>
    <row r="32" spans="1:32" ht="15" customHeight="1" x14ac:dyDescent="0.25"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</row>
    <row r="33" spans="2:32" ht="15" customHeight="1" x14ac:dyDescent="0.25"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</row>
    <row r="34" spans="2:32" ht="15" customHeight="1" x14ac:dyDescent="0.25"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</row>
    <row r="35" spans="2:32" ht="15" customHeight="1" x14ac:dyDescent="0.25"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</row>
    <row r="36" spans="2:32" ht="15" customHeight="1" x14ac:dyDescent="0.25"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</row>
    <row r="37" spans="2:32" ht="15" customHeight="1" x14ac:dyDescent="0.25"/>
    <row r="38" spans="2:32" ht="15" customHeight="1" x14ac:dyDescent="0.25"/>
    <row r="39" spans="2:32" ht="15" customHeight="1" x14ac:dyDescent="0.25"/>
    <row r="40" spans="2:32" ht="15" customHeight="1" x14ac:dyDescent="0.25"/>
    <row r="41" spans="2:32" ht="15" customHeight="1" x14ac:dyDescent="0.25"/>
    <row r="42" spans="2:32" ht="15" customHeight="1" x14ac:dyDescent="0.25"/>
    <row r="43" spans="2:32" ht="15" customHeight="1" x14ac:dyDescent="0.25"/>
    <row r="44" spans="2:32" ht="15" customHeight="1" x14ac:dyDescent="0.25"/>
    <row r="45" spans="2:32" ht="15" customHeight="1" x14ac:dyDescent="0.25"/>
    <row r="46" spans="2:32" ht="15" customHeight="1" x14ac:dyDescent="0.25"/>
    <row r="47" spans="2:32" ht="15" customHeight="1" x14ac:dyDescent="0.25"/>
    <row r="48" spans="2:32" ht="15" customHeight="1" x14ac:dyDescent="0.25"/>
    <row r="49" ht="15" customHeight="1" x14ac:dyDescent="0.25"/>
    <row r="50" ht="15" customHeight="1" x14ac:dyDescent="0.25"/>
    <row r="51" ht="15" customHeight="1" x14ac:dyDescent="0.25"/>
    <row r="52" ht="15" customHeight="1" x14ac:dyDescent="0.25"/>
    <row r="53" ht="15" customHeight="1" x14ac:dyDescent="0.25"/>
  </sheetData>
  <mergeCells count="3">
    <mergeCell ref="A8:AF8"/>
    <mergeCell ref="J9:K9"/>
    <mergeCell ref="W9:X9"/>
  </mergeCells>
  <pageMargins left="1" right="0.5" top="0.75" bottom="0.5" header="0" footer="0.35"/>
  <pageSetup paperSize="119" scale="14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2"/>
  <dimension ref="A1"/>
  <sheetViews>
    <sheetView workbookViewId="0"/>
  </sheetViews>
  <sheetFormatPr defaultRowHeight="15.6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Design No. 226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HDR Engineering</dc:creator>
  <cp:lastModifiedBy>Shrestha, Dipendra</cp:lastModifiedBy>
  <cp:lastPrinted>2021-02-18T01:03:12Z</cp:lastPrinted>
  <dcterms:created xsi:type="dcterms:W3CDTF">2014-11-05T22:18:30Z</dcterms:created>
  <dcterms:modified xsi:type="dcterms:W3CDTF">2025-05-15T20:29:30Z</dcterms:modified>
</cp:coreProperties>
</file>